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AE2E263D-4639-4554-80BE-EACABB521499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3" l="1"/>
  <c r="D18" i="13"/>
  <c r="D15" i="13"/>
  <c r="F14" i="13"/>
  <c r="E16" i="13"/>
  <c r="E17" i="13"/>
  <c r="G56" i="11"/>
  <c r="F56" i="11"/>
  <c r="G55" i="11"/>
  <c r="G54" i="11"/>
  <c r="G52" i="11"/>
  <c r="G53" i="11" s="1"/>
  <c r="F54" i="11" s="1"/>
  <c r="G51" i="11"/>
  <c r="G17" i="11"/>
  <c r="G18" i="11" s="1"/>
  <c r="F20" i="13"/>
  <c r="G19" i="11" l="1"/>
  <c r="G20" i="11" s="1"/>
  <c r="F21" i="11" l="1"/>
  <c r="G21" i="11" s="1"/>
  <c r="G22" i="11" s="1"/>
  <c r="F23" i="11" l="1"/>
  <c r="G23" i="11" s="1"/>
  <c r="G24" i="11" s="1"/>
  <c r="G25" i="11" s="1"/>
  <c r="G26" i="11" s="1"/>
  <c r="G27" i="11" s="1"/>
  <c r="G28" i="11" s="1"/>
  <c r="G29" i="11" s="1"/>
  <c r="G30" i="11" s="1"/>
  <c r="G31" i="11" s="1"/>
  <c r="F32" i="11" l="1"/>
  <c r="G32" i="11" s="1"/>
  <c r="G33" i="11" s="1"/>
  <c r="F34" i="11" l="1"/>
  <c r="G34" i="11" s="1"/>
  <c r="G35" i="11" s="1"/>
  <c r="G36" i="11" s="1"/>
  <c r="G37" i="11" s="1"/>
  <c r="G38" i="11" s="1"/>
  <c r="G39" i="11" s="1"/>
  <c r="G40" i="11" s="1"/>
  <c r="G41" i="11" s="1"/>
  <c r="F42" i="11" l="1"/>
  <c r="G42" i="11" s="1"/>
  <c r="G43" i="11" s="1"/>
  <c r="G44" i="11" s="1"/>
  <c r="G45" i="11" s="1"/>
  <c r="G46" i="11" s="1"/>
  <c r="G57" i="11"/>
  <c r="F47" i="11" l="1"/>
  <c r="G47" i="11" s="1"/>
  <c r="G48" i="11" l="1"/>
  <c r="G49" i="11" s="1"/>
  <c r="F50" i="11" l="1"/>
  <c r="G50" i="11" s="1"/>
</calcChain>
</file>

<file path=xl/sharedStrings.xml><?xml version="1.0" encoding="utf-8"?>
<sst xmlns="http://schemas.openxmlformats.org/spreadsheetml/2006/main" count="158" uniqueCount="107">
  <si>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</si>
  <si>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</si>
  <si>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</si>
  <si>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Abril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</si>
  <si>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</si>
  <si>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</si>
  <si>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</si>
  <si>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</si>
  <si>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</si>
  <si>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</si>
  <si>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</si>
  <si>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</si>
  <si>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</si>
  <si>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</si>
  <si>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</si>
  <si>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</si>
  <si>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</si>
  <si>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ABRIL DE 2024</t>
  </si>
  <si>
    <t>AGÊNCIA - 6262-0 - CC 35.000-1</t>
  </si>
  <si>
    <t>DESCRIMINAÇÃO</t>
  </si>
  <si>
    <t>Crédito</t>
  </si>
  <si>
    <t>Débito</t>
  </si>
  <si>
    <t>Saldo</t>
  </si>
  <si>
    <t>Saldo anterior (31/03/2024) - CC + Investimento</t>
  </si>
  <si>
    <t>Rendimento Fundos Investimento Líquido</t>
  </si>
  <si>
    <t>Gastos no mês abril/2024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</si>
  <si>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</si>
  <si>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</si>
  <si>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</si>
  <si>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</si>
  <si>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03 de maio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</si>
  <si>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</si>
  <si>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</si>
  <si>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</si>
  <si>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</si>
  <si>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</si>
  <si>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</si>
  <si>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</si>
  <si>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01/04/2024 – 30/04/2024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</si>
  <si>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</si>
  <si>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</si>
  <si>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</si>
  <si>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</si>
  <si>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</si>
  <si>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</si>
  <si>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</si>
  <si>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</si>
  <si>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</si>
  <si>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</si>
  <si>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</si>
  <si>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Google Cloud</t>
  </si>
  <si>
    <t>13049 - BB RF Mais Automático</t>
  </si>
  <si>
    <t>13113 - Tarifa Pacote de Serviços</t>
  </si>
  <si>
    <t>99015 - Reembolso exame admissional Alessandro</t>
  </si>
  <si>
    <t>13105 - Compra de estabilizadores</t>
  </si>
  <si>
    <t>13105 - Publicação DOE</t>
  </si>
  <si>
    <t>13105 - Registro ata 19ª Reunião Ordinária Conselho Fiscal</t>
  </si>
  <si>
    <t>13105 - Registro ata 19ª Reunião Ordinária Conselho Delibeativo</t>
  </si>
  <si>
    <t>15105 - Cheque para reposição de caixa administrativo</t>
  </si>
  <si>
    <t>13105 - Contrato escritório contábil</t>
  </si>
  <si>
    <t>13105 - DCTFWEB</t>
  </si>
  <si>
    <t xml:space="preserve">13105 - Pgto Telefonia </t>
  </si>
  <si>
    <t>13105 - Locação de veículo</t>
  </si>
  <si>
    <t>13105 - FGTS folha de pgto 03/2024</t>
  </si>
  <si>
    <t>14069 - Restituição de impostos federais</t>
  </si>
  <si>
    <t>13105 - Contrato escritório jurídico</t>
  </si>
  <si>
    <t>13105 - Vale alimentação</t>
  </si>
  <si>
    <t>0 - BB RF Mais Automático</t>
  </si>
  <si>
    <t>99015 - Transferência para FABHAT</t>
  </si>
  <si>
    <t>13113 - Tafira bancária</t>
  </si>
  <si>
    <t xml:space="preserve">99015 - Pgto Assess. De TI mês </t>
  </si>
  <si>
    <t>99015 - Aquisição equipamentos de informática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</si>
  <si>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</si>
  <si>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</si>
  <si>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</si>
  <si>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</si>
  <si>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</si>
  <si>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</si>
  <si>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</si>
  <si>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</si>
  <si>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</si>
  <si>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</si>
  <si>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31/03/2024</t>
  </si>
  <si>
    <t>Chaveiro</t>
  </si>
  <si>
    <t>Nota fiscal</t>
  </si>
  <si>
    <t>Cópia de chaves</t>
  </si>
  <si>
    <t>Material de escritório</t>
  </si>
  <si>
    <t>Cupom Fiscal</t>
  </si>
  <si>
    <t>Compra de suporte para monitor, apresentador de slide, extensão e lixeira</t>
  </si>
  <si>
    <t>Compra de HD externo</t>
  </si>
  <si>
    <t>HD externo</t>
  </si>
  <si>
    <t>Seguro de vida Júlia e Natalia</t>
  </si>
  <si>
    <t>Boleto</t>
  </si>
  <si>
    <t>Compra de café</t>
  </si>
  <si>
    <t>Compra de chaleira</t>
  </si>
  <si>
    <t>Compra de caderno</t>
  </si>
  <si>
    <t>Correios</t>
  </si>
  <si>
    <t>Cheque</t>
  </si>
  <si>
    <t>Kalunga</t>
  </si>
  <si>
    <t>Envio de contrato à TPS</t>
  </si>
  <si>
    <t>Pedágio</t>
  </si>
  <si>
    <t>Salto &gt; Sorocaba</t>
  </si>
  <si>
    <t>TOTAL</t>
  </si>
  <si>
    <t>Saldo em 30/04/2024</t>
  </si>
  <si>
    <t>__________________________</t>
  </si>
  <si>
    <t>Diretora Presidente em Exercício</t>
  </si>
  <si>
    <t>Compra de suporte de monitor, suporte de teclado e suporte de 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</si>
</sst>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44" fontId="15" fillId="0" borderId="11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7" fillId="2" borderId="13" xfId="0" applyFont="1" applyFill="1" applyBorder="1" applyAlignment="1">
      <alignment horizontal="center"/>
    </xf>
    <xf numFmtId="166" fontId="12" fillId="2" borderId="13" xfId="7" applyNumberFormat="1" applyFont="1" applyFill="1" applyBorder="1" applyAlignment="1" applyProtection="1"/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ill="1" applyBorder="1"/>
    <xf numFmtId="0" fontId="0" fillId="2" borderId="13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3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8" xfId="0" applyNumberFormat="1" applyFont="1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8" fontId="23" fillId="0" borderId="19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14" fontId="23" fillId="0" borderId="13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8" fontId="23" fillId="0" borderId="13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14" fontId="23" fillId="0" borderId="21" xfId="0" applyNumberFormat="1" applyFont="1" applyBorder="1" applyAlignment="1">
      <alignment horizontal="center" vertical="center"/>
    </xf>
    <xf numFmtId="8" fontId="23" fillId="0" borderId="22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14" fontId="23" fillId="0" borderId="13" xfId="0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1" fillId="0" borderId="22" xfId="0" applyFont="1" applyBorder="1"/>
    <xf numFmtId="8" fontId="23" fillId="0" borderId="25" xfId="0" applyNumberFormat="1" applyFont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8" fontId="23" fillId="0" borderId="26" xfId="0" applyNumberFormat="1" applyFont="1" applyBorder="1" applyAlignment="1">
      <alignment horizontal="center"/>
    </xf>
    <xf numFmtId="8" fontId="23" fillId="3" borderId="26" xfId="0" applyNumberFormat="1" applyFont="1" applyFill="1" applyBorder="1" applyAlignment="1">
      <alignment horizontal="center"/>
    </xf>
    <xf numFmtId="0" fontId="23" fillId="0" borderId="26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10432</xdr:colOff>
      <xdr:row>14</xdr:row>
      <xdr:rowOff>9524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B82832-E043-1AA4-8B43-7D22F98F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68832" cy="2676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 x14ac:dyDescent="0.25"/>
  <sheetData>
    <row r="1" spans="1:10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0" ht="17.25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1" t="s">
        <v>1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2" t="s">
        <v>3</v>
      </c>
      <c r="B13" s="53"/>
      <c r="C13" s="53"/>
      <c r="D13" s="53"/>
      <c r="E13" s="53"/>
      <c r="F13" s="53"/>
      <c r="G13" s="53"/>
      <c r="H13" s="53"/>
      <c r="I13" s="53"/>
      <c r="J13" s="53"/>
    </row>
    <row r="21" spans="1:10" x14ac:dyDescent="0.25">
      <c r="A21" s="47" t="s">
        <v>4</v>
      </c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 t="s">
        <v>5</v>
      </c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 t="s">
        <v>6</v>
      </c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 t="s">
        <v>7</v>
      </c>
      <c r="B24" s="47"/>
      <c r="C24" s="47"/>
      <c r="D24" s="47"/>
      <c r="E24" s="47"/>
      <c r="F24" s="47"/>
      <c r="G24" s="47"/>
      <c r="H24" s="47"/>
      <c r="I24" s="47"/>
      <c r="J24" s="47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5" t="s">
        <v>16</v>
      </c>
      <c r="C42" s="55"/>
      <c r="D42" s="55"/>
      <c r="E42" s="55"/>
      <c r="F42" s="55"/>
      <c r="G42" s="55"/>
      <c r="H42" s="55"/>
      <c r="I42" s="55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16.5" customHeight="1" x14ac:dyDescent="0.25"/>
    <row r="47" spans="1:10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topLeftCell="A5" workbookViewId="0">
      <selection activeCell="I20" sqref="I20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6" t="s">
        <v>17</v>
      </c>
      <c r="B11" s="56"/>
      <c r="C11" s="56"/>
      <c r="D11" s="56"/>
      <c r="E11" s="56"/>
      <c r="F11" s="56"/>
    </row>
    <row r="12" spans="1:7" x14ac:dyDescent="0.25">
      <c r="A12" s="57" t="s">
        <v>18</v>
      </c>
      <c r="B12" s="57"/>
      <c r="C12" s="57"/>
      <c r="D12" s="57"/>
      <c r="E12" s="57"/>
      <c r="F12" s="57"/>
    </row>
    <row r="13" spans="1:7" x14ac:dyDescent="0.25">
      <c r="A13" s="58" t="s">
        <v>19</v>
      </c>
      <c r="B13" s="58"/>
      <c r="C13" s="58"/>
      <c r="D13" s="45" t="s">
        <v>20</v>
      </c>
      <c r="E13" s="45" t="s">
        <v>21</v>
      </c>
      <c r="F13" s="45" t="s">
        <v>22</v>
      </c>
    </row>
    <row r="14" spans="1:7" ht="18.75" customHeight="1" x14ac:dyDescent="0.25">
      <c r="A14" s="61" t="s">
        <v>23</v>
      </c>
      <c r="B14" s="61"/>
      <c r="C14" s="61"/>
      <c r="D14" s="46"/>
      <c r="E14" s="46"/>
      <c r="F14" s="46">
        <f>1997319.24+2323321.25</f>
        <v>4320640.49</v>
      </c>
      <c r="G14" s="33"/>
    </row>
    <row r="15" spans="1:7" ht="18.75" customHeight="1" x14ac:dyDescent="0.25">
      <c r="A15" s="61" t="s">
        <v>24</v>
      </c>
      <c r="B15" s="61"/>
      <c r="C15" s="61"/>
      <c r="D15" s="46">
        <f>13687.62+19303.74</f>
        <v>32991.360000000001</v>
      </c>
      <c r="E15" s="46"/>
      <c r="F15" s="46"/>
      <c r="G15" s="33"/>
    </row>
    <row r="16" spans="1:7" ht="18.75" customHeight="1" x14ac:dyDescent="0.25">
      <c r="A16" s="61" t="s">
        <v>25</v>
      </c>
      <c r="B16" s="61"/>
      <c r="C16" s="61"/>
      <c r="D16" s="46"/>
      <c r="E16" s="46">
        <f>Extrato!E17+Extrato!E18+Extrato!E19+Extrato!E20+Extrato!E24+Extrato!E25+Extrato!E26+Extrato!E27+Extrato!E28+Extrato!E29+Extrato!E30+Extrato!E31+Extrato!E33+Extrato!E35+Extrato!E36+Extrato!E37+Extrato!E38+Extrato!E39+Extrato!E40+Extrato!E41+Extrato!E48+Extrato!E49+Extrato!E51+Extrato!E53+Extrato!E55</f>
        <v>107408.08</v>
      </c>
      <c r="F16" s="46"/>
      <c r="G16" s="33"/>
    </row>
    <row r="17" spans="1:7" ht="18.75" customHeight="1" x14ac:dyDescent="0.25">
      <c r="A17" s="61" t="s">
        <v>26</v>
      </c>
      <c r="B17" s="61"/>
      <c r="C17" s="61"/>
      <c r="D17" s="46"/>
      <c r="E17" s="46">
        <f>Extrato!E22+Extrato!E52</f>
        <v>524.94000000000005</v>
      </c>
      <c r="F17" s="46"/>
    </row>
    <row r="18" spans="1:7" ht="29.25" customHeight="1" x14ac:dyDescent="0.25">
      <c r="A18" s="62" t="s">
        <v>27</v>
      </c>
      <c r="B18" s="62"/>
      <c r="C18" s="62"/>
      <c r="D18" s="46">
        <f>Extrato!G46</f>
        <v>19960.580000000002</v>
      </c>
      <c r="E18" s="46">
        <v>0</v>
      </c>
      <c r="F18" s="46"/>
    </row>
    <row r="19" spans="1:7" ht="18.75" customHeight="1" x14ac:dyDescent="0.25">
      <c r="A19" s="61" t="s">
        <v>28</v>
      </c>
      <c r="B19" s="61"/>
      <c r="C19" s="61"/>
      <c r="D19" s="46">
        <f>Extrato!G46</f>
        <v>19960.580000000002</v>
      </c>
      <c r="E19" s="46">
        <v>0</v>
      </c>
      <c r="F19" s="46"/>
    </row>
    <row r="20" spans="1:7" ht="18.75" customHeight="1" x14ac:dyDescent="0.25">
      <c r="A20" s="59" t="s">
        <v>29</v>
      </c>
      <c r="B20" s="59"/>
      <c r="C20" s="59"/>
      <c r="D20" s="59"/>
      <c r="E20" s="59"/>
      <c r="F20" s="46">
        <f>F14+D15-E16-E17-E18+D19</f>
        <v>4265659.41</v>
      </c>
      <c r="G20" s="35"/>
    </row>
    <row r="21" spans="1:7" x14ac:dyDescent="0.25">
      <c r="A21" s="7"/>
      <c r="G21" s="35"/>
    </row>
    <row r="22" spans="1:7" x14ac:dyDescent="0.25">
      <c r="A22" s="60" t="s">
        <v>30</v>
      </c>
      <c r="B22" s="60"/>
      <c r="C22" s="60"/>
      <c r="D22" s="60"/>
      <c r="E22" s="60"/>
      <c r="F22" s="60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64" t="s">
        <v>32</v>
      </c>
      <c r="D25" s="64"/>
      <c r="E25" s="64"/>
      <c r="F25" s="27"/>
      <c r="G25" s="27"/>
    </row>
    <row r="26" spans="1:7" x14ac:dyDescent="0.25">
      <c r="A26" s="4" t="s">
        <v>33</v>
      </c>
      <c r="B26" s="4"/>
      <c r="C26" s="65" t="s">
        <v>34</v>
      </c>
      <c r="D26" s="65"/>
      <c r="E26" s="65"/>
      <c r="F26" s="29"/>
      <c r="G26" s="27"/>
    </row>
    <row r="27" spans="1:7" x14ac:dyDescent="0.25">
      <c r="A27" s="28" t="s">
        <v>35</v>
      </c>
      <c r="B27" s="28"/>
      <c r="C27" s="63" t="s">
        <v>36</v>
      </c>
      <c r="D27" s="63"/>
      <c r="E27" s="63"/>
      <c r="F27" s="32"/>
    </row>
    <row r="28" spans="1:7" x14ac:dyDescent="0.25">
      <c r="A28" s="4"/>
      <c r="B28" s="17"/>
      <c r="C28" s="17"/>
      <c r="D28" s="17"/>
      <c r="E28" s="17"/>
      <c r="F28" s="31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8" t="s">
        <v>37</v>
      </c>
      <c r="C30" s="48"/>
      <c r="D30" s="48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5"/>
  <sheetViews>
    <sheetView showGridLines="0" topLeftCell="A30" zoomScale="110" zoomScaleNormal="110" workbookViewId="0">
      <selection activeCell="E52" sqref="E52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6" t="s">
        <v>38</v>
      </c>
      <c r="C12" s="67"/>
      <c r="D12" s="67"/>
      <c r="E12" s="67"/>
      <c r="F12" s="67"/>
      <c r="G12" s="68"/>
    </row>
    <row r="13" spans="2:7" x14ac:dyDescent="0.25">
      <c r="B13" s="69" t="s">
        <v>39</v>
      </c>
      <c r="C13" s="69"/>
      <c r="D13" s="69"/>
      <c r="E13" s="69"/>
      <c r="F13" s="69"/>
      <c r="G13" s="69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45376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45383</v>
      </c>
      <c r="C17" s="9" t="s">
        <v>47</v>
      </c>
      <c r="D17" s="9">
        <v>6962</v>
      </c>
      <c r="E17" s="22">
        <v>4598</v>
      </c>
      <c r="F17" s="25"/>
      <c r="G17" s="22">
        <f>G16-E17</f>
        <v>-4598</v>
      </c>
    </row>
    <row r="18" spans="2:7" x14ac:dyDescent="0.25">
      <c r="B18" s="10">
        <v>45383</v>
      </c>
      <c r="C18" s="9" t="s">
        <v>48</v>
      </c>
      <c r="D18" s="9">
        <v>6962</v>
      </c>
      <c r="E18" s="22">
        <v>7392</v>
      </c>
      <c r="F18" s="25"/>
      <c r="G18" s="22">
        <f>G17-E18</f>
        <v>-11990</v>
      </c>
    </row>
    <row r="19" spans="2:7" x14ac:dyDescent="0.25">
      <c r="B19" s="10">
        <v>45383</v>
      </c>
      <c r="C19" s="9" t="s">
        <v>49</v>
      </c>
      <c r="D19" s="9">
        <v>0</v>
      </c>
      <c r="E19" s="22">
        <v>1777.27</v>
      </c>
      <c r="F19" s="25"/>
      <c r="G19" s="22">
        <f>G18-E19</f>
        <v>-13767.27</v>
      </c>
    </row>
    <row r="20" spans="2:7" x14ac:dyDescent="0.25">
      <c r="B20" s="10">
        <v>45383</v>
      </c>
      <c r="C20" s="9" t="s">
        <v>50</v>
      </c>
      <c r="D20" s="9">
        <v>0</v>
      </c>
      <c r="E20" s="34">
        <v>67.88</v>
      </c>
      <c r="F20" s="25"/>
      <c r="G20" s="22">
        <f>G19-E20</f>
        <v>-13835.15</v>
      </c>
    </row>
    <row r="21" spans="2:7" x14ac:dyDescent="0.25">
      <c r="B21" s="10">
        <v>45383</v>
      </c>
      <c r="C21" s="9" t="s">
        <v>51</v>
      </c>
      <c r="D21" s="9">
        <v>0</v>
      </c>
      <c r="E21" s="34"/>
      <c r="F21" s="22">
        <f>-G20</f>
        <v>13835.15</v>
      </c>
      <c r="G21" s="22">
        <f>G20+F21</f>
        <v>0</v>
      </c>
    </row>
    <row r="22" spans="2:7" x14ac:dyDescent="0.25">
      <c r="B22" s="10">
        <v>45387</v>
      </c>
      <c r="C22" s="9" t="s">
        <v>52</v>
      </c>
      <c r="D22" s="9">
        <v>0</v>
      </c>
      <c r="E22" s="22">
        <v>192</v>
      </c>
      <c r="F22" s="25"/>
      <c r="G22" s="22">
        <f>G21-E22</f>
        <v>-192</v>
      </c>
    </row>
    <row r="23" spans="2:7" x14ac:dyDescent="0.25">
      <c r="B23" s="10">
        <v>45387</v>
      </c>
      <c r="C23" s="39" t="s">
        <v>51</v>
      </c>
      <c r="D23" s="39">
        <v>0</v>
      </c>
      <c r="E23" s="34"/>
      <c r="F23" s="22">
        <f>-G22</f>
        <v>192</v>
      </c>
      <c r="G23" s="22">
        <f>G22+F23</f>
        <v>0</v>
      </c>
    </row>
    <row r="24" spans="2:7" x14ac:dyDescent="0.25">
      <c r="B24" s="10">
        <v>45390</v>
      </c>
      <c r="C24" s="42" t="s">
        <v>53</v>
      </c>
      <c r="D24" s="42">
        <v>6962</v>
      </c>
      <c r="E24" s="43">
        <v>60</v>
      </c>
      <c r="F24" s="22"/>
      <c r="G24" s="22">
        <f t="shared" ref="G24:G31" si="0">G23-E24</f>
        <v>-60</v>
      </c>
    </row>
    <row r="25" spans="2:7" x14ac:dyDescent="0.25">
      <c r="B25" s="10">
        <v>45390</v>
      </c>
      <c r="C25" s="20" t="s">
        <v>54</v>
      </c>
      <c r="D25" s="9">
        <v>0</v>
      </c>
      <c r="E25" s="24">
        <v>1045</v>
      </c>
      <c r="F25" s="22"/>
      <c r="G25" s="22">
        <f t="shared" si="0"/>
        <v>-1105</v>
      </c>
    </row>
    <row r="26" spans="2:7" x14ac:dyDescent="0.25">
      <c r="B26" s="10">
        <v>45390</v>
      </c>
      <c r="C26" s="9" t="s">
        <v>55</v>
      </c>
      <c r="D26" s="9">
        <v>0</v>
      </c>
      <c r="E26" s="34">
        <v>735.3</v>
      </c>
      <c r="F26" s="22"/>
      <c r="G26" s="22">
        <f t="shared" si="0"/>
        <v>-1840.3</v>
      </c>
    </row>
    <row r="27" spans="2:7" x14ac:dyDescent="0.25">
      <c r="B27" s="10">
        <v>45390</v>
      </c>
      <c r="C27" s="9" t="s">
        <v>55</v>
      </c>
      <c r="D27" s="9">
        <v>0</v>
      </c>
      <c r="E27" s="34">
        <v>735.3</v>
      </c>
      <c r="F27" s="22"/>
      <c r="G27" s="22">
        <f t="shared" si="0"/>
        <v>-2575.6</v>
      </c>
    </row>
    <row r="28" spans="2:7" x14ac:dyDescent="0.25">
      <c r="B28" s="10">
        <v>45390</v>
      </c>
      <c r="C28" s="9" t="s">
        <v>55</v>
      </c>
      <c r="D28" s="9">
        <v>0</v>
      </c>
      <c r="E28" s="34">
        <v>735.3</v>
      </c>
      <c r="F28" s="22"/>
      <c r="G28" s="22">
        <f t="shared" si="0"/>
        <v>-3310.8999999999996</v>
      </c>
    </row>
    <row r="29" spans="2:7" ht="24" x14ac:dyDescent="0.25">
      <c r="B29" s="10">
        <v>45390</v>
      </c>
      <c r="C29" s="9" t="s">
        <v>56</v>
      </c>
      <c r="D29" s="9">
        <v>0</v>
      </c>
      <c r="E29" s="34">
        <v>1464.07</v>
      </c>
      <c r="F29" s="22"/>
      <c r="G29" s="22">
        <f t="shared" si="0"/>
        <v>-4774.9699999999993</v>
      </c>
    </row>
    <row r="30" spans="2:7" ht="24" x14ac:dyDescent="0.25">
      <c r="B30" s="10">
        <v>45390</v>
      </c>
      <c r="C30" s="9" t="s">
        <v>57</v>
      </c>
      <c r="D30" s="9">
        <v>0</v>
      </c>
      <c r="E30" s="34">
        <v>448.86</v>
      </c>
      <c r="F30" s="25"/>
      <c r="G30" s="22">
        <f t="shared" si="0"/>
        <v>-5223.829999999999</v>
      </c>
    </row>
    <row r="31" spans="2:7" x14ac:dyDescent="0.25">
      <c r="B31" s="10">
        <v>45390</v>
      </c>
      <c r="C31" s="9" t="s">
        <v>55</v>
      </c>
      <c r="D31" s="9">
        <v>0</v>
      </c>
      <c r="E31" s="34">
        <v>3431.4</v>
      </c>
      <c r="F31" s="25"/>
      <c r="G31" s="22">
        <f t="shared" si="0"/>
        <v>-8655.23</v>
      </c>
    </row>
    <row r="32" spans="2:7" x14ac:dyDescent="0.25">
      <c r="B32" s="10">
        <v>45390</v>
      </c>
      <c r="C32" s="9" t="s">
        <v>51</v>
      </c>
      <c r="D32" s="9">
        <v>0</v>
      </c>
      <c r="E32" s="34"/>
      <c r="F32" s="22">
        <f>-G31</f>
        <v>8655.23</v>
      </c>
      <c r="G32" s="22">
        <f>G31+F32</f>
        <v>0</v>
      </c>
    </row>
    <row r="33" spans="2:7" ht="24" x14ac:dyDescent="0.25">
      <c r="B33" s="10">
        <v>45394</v>
      </c>
      <c r="C33" s="9" t="s">
        <v>58</v>
      </c>
      <c r="D33" s="9">
        <v>8395</v>
      </c>
      <c r="E33" s="34">
        <v>2000</v>
      </c>
      <c r="F33" s="25"/>
      <c r="G33" s="22">
        <f>G32-E33</f>
        <v>-2000</v>
      </c>
    </row>
    <row r="34" spans="2:7" x14ac:dyDescent="0.25">
      <c r="B34" s="10">
        <v>45394</v>
      </c>
      <c r="C34" s="9" t="s">
        <v>51</v>
      </c>
      <c r="D34" s="9">
        <v>0</v>
      </c>
      <c r="E34" s="34"/>
      <c r="F34" s="22">
        <f>-G33</f>
        <v>2000</v>
      </c>
      <c r="G34" s="22">
        <f>G33+F34</f>
        <v>0</v>
      </c>
    </row>
    <row r="35" spans="2:7" x14ac:dyDescent="0.25">
      <c r="B35" s="10">
        <v>45397</v>
      </c>
      <c r="C35" s="9" t="s">
        <v>59</v>
      </c>
      <c r="D35" s="9">
        <v>6962</v>
      </c>
      <c r="E35" s="22">
        <v>1425.6</v>
      </c>
      <c r="F35" s="22"/>
      <c r="G35" s="22">
        <f t="shared" ref="G35:G41" si="1">G34-E35</f>
        <v>-1425.6</v>
      </c>
    </row>
    <row r="36" spans="2:7" x14ac:dyDescent="0.25">
      <c r="B36" s="10">
        <v>45397</v>
      </c>
      <c r="C36" s="9" t="s">
        <v>60</v>
      </c>
      <c r="D36" s="9">
        <v>0</v>
      </c>
      <c r="E36" s="22">
        <v>7632.57</v>
      </c>
      <c r="F36" s="22"/>
      <c r="G36" s="22">
        <f t="shared" si="1"/>
        <v>-9058.17</v>
      </c>
    </row>
    <row r="37" spans="2:7" x14ac:dyDescent="0.25">
      <c r="B37" s="10">
        <v>45397</v>
      </c>
      <c r="C37" s="40" t="s">
        <v>61</v>
      </c>
      <c r="D37" s="40">
        <v>0</v>
      </c>
      <c r="E37" s="41">
        <v>638.92999999999995</v>
      </c>
      <c r="F37" s="22"/>
      <c r="G37" s="22">
        <f t="shared" si="1"/>
        <v>-9697.1</v>
      </c>
    </row>
    <row r="38" spans="2:7" x14ac:dyDescent="0.25">
      <c r="B38" s="10">
        <v>45397</v>
      </c>
      <c r="C38" s="9" t="s">
        <v>61</v>
      </c>
      <c r="D38" s="9">
        <v>0</v>
      </c>
      <c r="E38" s="34">
        <v>501.53</v>
      </c>
      <c r="F38" s="22"/>
      <c r="G38" s="22">
        <f t="shared" si="1"/>
        <v>-10198.630000000001</v>
      </c>
    </row>
    <row r="39" spans="2:7" x14ac:dyDescent="0.25">
      <c r="B39" s="10">
        <v>45397</v>
      </c>
      <c r="C39" s="9" t="s">
        <v>61</v>
      </c>
      <c r="D39" s="9">
        <v>0</v>
      </c>
      <c r="E39" s="34">
        <v>823.23</v>
      </c>
      <c r="F39" s="22"/>
      <c r="G39" s="22">
        <f t="shared" si="1"/>
        <v>-11021.86</v>
      </c>
    </row>
    <row r="40" spans="2:7" x14ac:dyDescent="0.25">
      <c r="B40" s="10">
        <v>45397</v>
      </c>
      <c r="C40" s="9" t="s">
        <v>62</v>
      </c>
      <c r="D40" s="9">
        <v>0</v>
      </c>
      <c r="E40" s="22">
        <v>2847.95</v>
      </c>
      <c r="F40" s="25"/>
      <c r="G40" s="22">
        <f t="shared" si="1"/>
        <v>-13869.810000000001</v>
      </c>
    </row>
    <row r="41" spans="2:7" x14ac:dyDescent="0.25">
      <c r="B41" s="10">
        <v>45397</v>
      </c>
      <c r="C41" s="9" t="s">
        <v>63</v>
      </c>
      <c r="D41" s="9">
        <v>0</v>
      </c>
      <c r="E41" s="22">
        <v>1210.55</v>
      </c>
      <c r="F41" s="25"/>
      <c r="G41" s="22">
        <f t="shared" si="1"/>
        <v>-15080.36</v>
      </c>
    </row>
    <row r="42" spans="2:7" x14ac:dyDescent="0.25">
      <c r="B42" s="10">
        <v>45397</v>
      </c>
      <c r="C42" s="9" t="s">
        <v>51</v>
      </c>
      <c r="D42" s="9">
        <v>0</v>
      </c>
      <c r="E42" s="22"/>
      <c r="F42" s="22">
        <f>-G41</f>
        <v>15080.36</v>
      </c>
      <c r="G42" s="22">
        <f t="shared" ref="G42:G47" si="2">G41+F42</f>
        <v>0</v>
      </c>
    </row>
    <row r="43" spans="2:7" x14ac:dyDescent="0.25">
      <c r="B43" s="10">
        <v>45404</v>
      </c>
      <c r="C43" s="9" t="s">
        <v>64</v>
      </c>
      <c r="D43" s="9">
        <v>0</v>
      </c>
      <c r="E43" s="34"/>
      <c r="F43" s="34">
        <v>7114.87</v>
      </c>
      <c r="G43" s="22">
        <f t="shared" si="2"/>
        <v>7114.87</v>
      </c>
    </row>
    <row r="44" spans="2:7" x14ac:dyDescent="0.25">
      <c r="B44" s="10">
        <v>45404</v>
      </c>
      <c r="C44" s="9" t="s">
        <v>64</v>
      </c>
      <c r="D44" s="9"/>
      <c r="E44" s="34"/>
      <c r="F44" s="34">
        <v>7043.58</v>
      </c>
      <c r="G44" s="22">
        <f t="shared" si="2"/>
        <v>14158.45</v>
      </c>
    </row>
    <row r="45" spans="2:7" x14ac:dyDescent="0.25">
      <c r="B45" s="10">
        <v>45404</v>
      </c>
      <c r="C45" s="9" t="s">
        <v>64</v>
      </c>
      <c r="D45" s="9"/>
      <c r="E45" s="34"/>
      <c r="F45" s="34">
        <v>4866.1400000000003</v>
      </c>
      <c r="G45" s="22">
        <f t="shared" si="2"/>
        <v>19024.59</v>
      </c>
    </row>
    <row r="46" spans="2:7" x14ac:dyDescent="0.25">
      <c r="B46" s="10">
        <v>45404</v>
      </c>
      <c r="C46" s="9" t="s">
        <v>64</v>
      </c>
      <c r="D46" s="9"/>
      <c r="E46" s="34"/>
      <c r="F46" s="34">
        <v>935.99</v>
      </c>
      <c r="G46" s="22">
        <f t="shared" si="2"/>
        <v>19960.580000000002</v>
      </c>
    </row>
    <row r="47" spans="2:7" x14ac:dyDescent="0.25">
      <c r="B47" s="10">
        <v>45404</v>
      </c>
      <c r="C47" s="9" t="s">
        <v>51</v>
      </c>
      <c r="D47" s="9">
        <v>0</v>
      </c>
      <c r="E47" s="22"/>
      <c r="F47" s="44">
        <f>-G46</f>
        <v>-19960.580000000002</v>
      </c>
      <c r="G47" s="22">
        <f t="shared" si="2"/>
        <v>0</v>
      </c>
    </row>
    <row r="48" spans="2:7" x14ac:dyDescent="0.25">
      <c r="B48" s="10">
        <v>45404</v>
      </c>
      <c r="C48" s="9" t="s">
        <v>65</v>
      </c>
      <c r="D48" s="9">
        <v>0</v>
      </c>
      <c r="E48" s="22">
        <v>2003.34</v>
      </c>
      <c r="F48" s="44"/>
      <c r="G48" s="22">
        <f>G47-E48</f>
        <v>-2003.34</v>
      </c>
    </row>
    <row r="49" spans="2:7" x14ac:dyDescent="0.25">
      <c r="B49" s="10">
        <v>45404</v>
      </c>
      <c r="C49" s="9" t="s">
        <v>66</v>
      </c>
      <c r="D49" s="9">
        <v>0</v>
      </c>
      <c r="E49" s="22">
        <v>1080</v>
      </c>
      <c r="F49" s="44"/>
      <c r="G49" s="22">
        <f>G48-E49</f>
        <v>-3083.34</v>
      </c>
    </row>
    <row r="50" spans="2:7" x14ac:dyDescent="0.25">
      <c r="B50" s="10">
        <v>45404</v>
      </c>
      <c r="C50" s="9" t="s">
        <v>67</v>
      </c>
      <c r="D50" s="9">
        <v>0</v>
      </c>
      <c r="E50" s="34"/>
      <c r="F50" s="44">
        <f>-G49</f>
        <v>3083.34</v>
      </c>
      <c r="G50" s="22">
        <f>G49+F50</f>
        <v>0</v>
      </c>
    </row>
    <row r="51" spans="2:7" x14ac:dyDescent="0.25">
      <c r="B51" s="10">
        <v>45411</v>
      </c>
      <c r="C51" s="9" t="s">
        <v>68</v>
      </c>
      <c r="D51" s="9">
        <v>6962</v>
      </c>
      <c r="E51" s="34">
        <v>10000</v>
      </c>
      <c r="F51" s="44"/>
      <c r="G51" s="22">
        <f>G50-E51</f>
        <v>-10000</v>
      </c>
    </row>
    <row r="52" spans="2:7" x14ac:dyDescent="0.25">
      <c r="B52" s="10">
        <v>45411</v>
      </c>
      <c r="C52" s="9" t="s">
        <v>69</v>
      </c>
      <c r="D52" s="9">
        <v>0</v>
      </c>
      <c r="E52" s="34">
        <v>332.94</v>
      </c>
      <c r="F52" s="25"/>
      <c r="G52" s="22">
        <f>G51-E52</f>
        <v>-10332.94</v>
      </c>
    </row>
    <row r="53" spans="2:7" x14ac:dyDescent="0.25">
      <c r="B53" s="10">
        <v>45411</v>
      </c>
      <c r="C53" s="9" t="s">
        <v>70</v>
      </c>
      <c r="D53" s="9">
        <v>6962</v>
      </c>
      <c r="E53" s="22">
        <v>5443.36</v>
      </c>
      <c r="F53" s="25"/>
      <c r="G53" s="22">
        <f>G52-E53</f>
        <v>-15776.3</v>
      </c>
    </row>
    <row r="54" spans="2:7" x14ac:dyDescent="0.25">
      <c r="B54" s="10">
        <v>45411</v>
      </c>
      <c r="C54" s="9" t="s">
        <v>67</v>
      </c>
      <c r="D54" s="9">
        <v>0</v>
      </c>
      <c r="E54" s="34"/>
      <c r="F54" s="44">
        <f>-G53</f>
        <v>15776.3</v>
      </c>
      <c r="G54" s="22">
        <f>G53+F54</f>
        <v>0</v>
      </c>
    </row>
    <row r="55" spans="2:7" x14ac:dyDescent="0.25">
      <c r="B55" s="10">
        <v>45412</v>
      </c>
      <c r="C55" s="9" t="s">
        <v>71</v>
      </c>
      <c r="D55" s="9">
        <v>6962</v>
      </c>
      <c r="E55" s="34">
        <v>49310.64</v>
      </c>
      <c r="F55" s="25"/>
      <c r="G55" s="22">
        <f>G54-E55</f>
        <v>-49310.64</v>
      </c>
    </row>
    <row r="56" spans="2:7" x14ac:dyDescent="0.25">
      <c r="B56" s="10">
        <v>45412</v>
      </c>
      <c r="C56" s="9" t="s">
        <v>67</v>
      </c>
      <c r="D56" s="9">
        <v>0</v>
      </c>
      <c r="E56" s="22"/>
      <c r="F56" s="22">
        <f>-G55</f>
        <v>49310.64</v>
      </c>
      <c r="G56" s="22">
        <f>G55+F56</f>
        <v>0</v>
      </c>
    </row>
    <row r="57" spans="2:7" x14ac:dyDescent="0.25">
      <c r="B57" s="10">
        <v>45412</v>
      </c>
      <c r="C57" s="9" t="s">
        <v>72</v>
      </c>
      <c r="D57" s="9">
        <v>0</v>
      </c>
      <c r="E57" s="22"/>
      <c r="F57" s="22"/>
      <c r="G57" s="22">
        <f>G56</f>
        <v>0</v>
      </c>
    </row>
    <row r="58" spans="2:7" x14ac:dyDescent="0.25">
      <c r="B58" s="12"/>
      <c r="C58" s="20"/>
      <c r="D58" s="20"/>
      <c r="E58" s="24"/>
      <c r="F58" s="24"/>
      <c r="G58" s="24"/>
    </row>
    <row r="59" spans="2:7" x14ac:dyDescent="0.25">
      <c r="B59" s="60" t="s">
        <v>30</v>
      </c>
      <c r="C59" s="60"/>
      <c r="D59" s="60"/>
      <c r="E59" s="60"/>
      <c r="F59" s="60"/>
      <c r="G59" s="60"/>
    </row>
    <row r="60" spans="2:7" ht="15.75" x14ac:dyDescent="0.25">
      <c r="B60" s="14"/>
      <c r="C60" s="14"/>
      <c r="D60" s="14"/>
      <c r="E60" s="23"/>
      <c r="F60" s="23"/>
      <c r="G60" s="23"/>
    </row>
    <row r="61" spans="2:7" ht="15.75" customHeight="1" x14ac:dyDescent="0.25">
      <c r="B61" s="36"/>
      <c r="C61" s="36"/>
      <c r="D61" s="36"/>
      <c r="E61" s="36"/>
      <c r="F61" s="36"/>
      <c r="G61" s="36"/>
    </row>
    <row r="62" spans="2:7" ht="15.75" customHeight="1" x14ac:dyDescent="0.25">
      <c r="B62" s="36"/>
      <c r="C62" s="36"/>
      <c r="D62" s="36"/>
      <c r="E62" s="36"/>
      <c r="F62" s="36"/>
      <c r="G62" s="36"/>
    </row>
    <row r="63" spans="2:7" ht="15.75" x14ac:dyDescent="0.25">
      <c r="B63" s="14"/>
      <c r="C63" s="14"/>
      <c r="D63" s="14"/>
      <c r="E63" s="23"/>
      <c r="F63" s="23"/>
      <c r="G63" s="23"/>
    </row>
    <row r="64" spans="2:7" x14ac:dyDescent="0.25">
      <c r="B64" s="12"/>
      <c r="C64" s="12"/>
      <c r="D64" s="13"/>
      <c r="E64" s="24"/>
      <c r="F64" s="24"/>
      <c r="G64" s="24"/>
    </row>
    <row r="65" spans="2:7" x14ac:dyDescent="0.25">
      <c r="B65" s="5"/>
      <c r="C65" s="38" t="s">
        <v>31</v>
      </c>
      <c r="D65" s="13"/>
      <c r="E65" s="64" t="s">
        <v>32</v>
      </c>
      <c r="F65" s="64"/>
      <c r="G65" s="64"/>
    </row>
    <row r="66" spans="2:7" x14ac:dyDescent="0.25">
      <c r="B66" s="4"/>
      <c r="C66" s="4" t="s">
        <v>33</v>
      </c>
      <c r="D66" s="13"/>
      <c r="E66" s="65" t="s">
        <v>10</v>
      </c>
      <c r="F66" s="65"/>
      <c r="G66" s="65"/>
    </row>
    <row r="67" spans="2:7" x14ac:dyDescent="0.25">
      <c r="B67" s="28"/>
      <c r="C67" s="28" t="s">
        <v>73</v>
      </c>
      <c r="D67" s="13"/>
      <c r="E67" s="63" t="s">
        <v>74</v>
      </c>
      <c r="F67" s="63"/>
      <c r="G67" s="63"/>
    </row>
    <row r="68" spans="2:7" x14ac:dyDescent="0.25">
      <c r="C68" s="4"/>
      <c r="D68" s="4"/>
      <c r="E68" s="26"/>
      <c r="F68" s="26"/>
      <c r="G68" s="26"/>
    </row>
    <row r="69" spans="2:7" x14ac:dyDescent="0.25">
      <c r="C69" s="4"/>
      <c r="D69" s="4"/>
      <c r="E69" s="26"/>
      <c r="F69" s="26"/>
      <c r="G69" s="26"/>
    </row>
    <row r="70" spans="2:7" x14ac:dyDescent="0.25">
      <c r="C70" s="4"/>
      <c r="D70" s="48" t="s">
        <v>37</v>
      </c>
      <c r="E70" s="48"/>
      <c r="F70" s="48"/>
      <c r="G70" s="26"/>
    </row>
    <row r="71" spans="2:7" x14ac:dyDescent="0.25">
      <c r="C71" s="4"/>
      <c r="D71" s="4"/>
      <c r="E71" s="15" t="s">
        <v>14</v>
      </c>
      <c r="F71" s="15"/>
      <c r="G71" s="26"/>
    </row>
    <row r="72" spans="2:7" x14ac:dyDescent="0.25">
      <c r="C72" s="4"/>
      <c r="D72" s="4"/>
      <c r="E72" s="15" t="s">
        <v>15</v>
      </c>
      <c r="F72" s="15"/>
      <c r="G72" s="26"/>
    </row>
    <row r="73" spans="2:7" x14ac:dyDescent="0.25">
      <c r="C73" s="4"/>
      <c r="D73" s="4"/>
      <c r="E73" s="26"/>
      <c r="F73" s="26"/>
      <c r="G73" s="26"/>
    </row>
    <row r="75" spans="2:7" x14ac:dyDescent="0.25">
      <c r="B75" t="s">
        <v>16</v>
      </c>
    </row>
  </sheetData>
  <mergeCells count="7">
    <mergeCell ref="E67:G67"/>
    <mergeCell ref="D70:F70"/>
    <mergeCell ref="B12:G12"/>
    <mergeCell ref="B59:G59"/>
    <mergeCell ref="E65:G65"/>
    <mergeCell ref="E66:G66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461A3-8EB5-47DC-B7C4-23C8ADED34C7}">
  <dimension ref="A1:H54"/>
  <sheetViews>
    <sheetView tabSelected="1" workbookViewId="0">
      <selection activeCell="L23" sqref="L23"/>
    </sheetView>
  </sheetViews>
  <sheetFormatPr defaultRowHeight="15" x14ac:dyDescent="0.25"/>
  <cols>
    <col min="1" max="1" width="10.7109375" bestFit="1" customWidth="1"/>
    <col min="2" max="2" width="28.140625" customWidth="1"/>
    <col min="3" max="3" width="18.85546875" customWidth="1"/>
    <col min="4" max="4" width="8.28515625" bestFit="1" customWidth="1"/>
    <col min="5" max="5" width="15.140625" customWidth="1"/>
    <col min="6" max="7" width="10.7109375" bestFit="1" customWidth="1"/>
    <col min="8" max="8" width="48.28515625" customWidth="1"/>
  </cols>
  <sheetData>
    <row r="1" spans="1:8" x14ac:dyDescent="0.25">
      <c r="A1" s="70"/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C4" s="70"/>
      <c r="D4" s="70"/>
      <c r="E4" s="70"/>
      <c r="F4" s="70"/>
      <c r="G4" s="70"/>
      <c r="H4" s="70"/>
    </row>
    <row r="5" spans="1:8" ht="15" customHeight="1" x14ac:dyDescent="0.25">
      <c r="A5" s="70"/>
      <c r="B5" s="70"/>
      <c r="C5" s="70"/>
      <c r="D5" s="70"/>
      <c r="E5" s="70"/>
      <c r="F5" s="70"/>
      <c r="G5" s="70"/>
      <c r="H5" s="70"/>
    </row>
    <row r="6" spans="1:8" ht="15" customHeight="1" x14ac:dyDescent="0.25">
      <c r="A6" s="70"/>
      <c r="B6" s="70"/>
      <c r="C6" s="70"/>
      <c r="D6" s="70"/>
      <c r="E6" s="70"/>
      <c r="F6" s="70"/>
      <c r="G6" s="70"/>
      <c r="H6" s="70"/>
    </row>
    <row r="7" spans="1:8" ht="15" customHeight="1" x14ac:dyDescent="0.25">
      <c r="A7" s="70"/>
      <c r="B7" s="70"/>
      <c r="C7" s="70"/>
      <c r="D7" s="70"/>
      <c r="E7" s="70"/>
      <c r="F7" s="70"/>
      <c r="G7" s="70"/>
      <c r="H7" s="70"/>
    </row>
    <row r="8" spans="1:8" ht="15" customHeight="1" x14ac:dyDescent="0.25">
      <c r="A8" s="70"/>
      <c r="B8" s="70"/>
      <c r="C8" s="70"/>
      <c r="D8" s="70"/>
      <c r="E8" s="70"/>
      <c r="F8" s="70"/>
      <c r="G8" s="70"/>
      <c r="H8" s="70"/>
    </row>
    <row r="9" spans="1:8" ht="15" customHeight="1" x14ac:dyDescent="0.25">
      <c r="A9" s="70"/>
      <c r="B9" s="70"/>
      <c r="C9" s="70"/>
      <c r="D9" s="70"/>
      <c r="E9" s="70"/>
      <c r="F9" s="70"/>
      <c r="G9" s="70"/>
      <c r="H9" s="70"/>
    </row>
    <row r="10" spans="1:8" ht="15" customHeight="1" x14ac:dyDescent="0.25">
      <c r="A10" s="70"/>
      <c r="B10" s="70"/>
      <c r="C10" s="70"/>
      <c r="D10" s="70"/>
      <c r="E10" s="70"/>
      <c r="F10" s="70"/>
      <c r="G10" s="70"/>
      <c r="H10" s="70"/>
    </row>
    <row r="11" spans="1:8" ht="15" customHeight="1" x14ac:dyDescent="0.25">
      <c r="A11" s="70"/>
      <c r="B11" s="70"/>
      <c r="C11" s="70"/>
      <c r="D11" s="70"/>
      <c r="E11" s="70"/>
      <c r="F11" s="70"/>
      <c r="G11" s="70"/>
      <c r="H11" s="70"/>
    </row>
    <row r="12" spans="1:8" ht="15" customHeight="1" x14ac:dyDescent="0.25">
      <c r="A12" s="70"/>
      <c r="B12" s="70"/>
      <c r="C12" s="70"/>
      <c r="D12" s="70"/>
      <c r="E12" s="70"/>
      <c r="F12" s="70"/>
      <c r="G12" s="70"/>
      <c r="H12" s="70"/>
    </row>
    <row r="13" spans="1:8" ht="15" customHeight="1" x14ac:dyDescent="0.25">
      <c r="A13" s="70"/>
      <c r="B13" s="70"/>
      <c r="C13" s="70"/>
      <c r="D13" s="70"/>
      <c r="E13" s="70"/>
      <c r="F13" s="70"/>
      <c r="G13" s="70"/>
      <c r="H13" s="70"/>
    </row>
    <row r="14" spans="1:8" ht="15" customHeight="1" x14ac:dyDescent="0.25">
      <c r="A14" s="70"/>
      <c r="B14" s="70"/>
      <c r="C14" s="70"/>
      <c r="D14" s="70"/>
      <c r="E14" s="70"/>
      <c r="F14" s="70"/>
      <c r="G14" s="70"/>
      <c r="H14" s="70"/>
    </row>
    <row r="15" spans="1:8" ht="15" customHeight="1" x14ac:dyDescent="0.25">
      <c r="A15" s="113" t="s">
        <v>75</v>
      </c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6" t="s">
        <v>76</v>
      </c>
      <c r="B16" s="117"/>
      <c r="C16" s="117"/>
      <c r="D16" s="117"/>
      <c r="E16" s="117"/>
      <c r="F16" s="117"/>
      <c r="G16" s="117"/>
      <c r="H16" s="118"/>
    </row>
    <row r="17" spans="1:8" ht="15" customHeight="1" x14ac:dyDescent="0.25">
      <c r="A17" s="72" t="s">
        <v>77</v>
      </c>
      <c r="B17" s="72" t="s">
        <v>78</v>
      </c>
      <c r="C17" s="72" t="s">
        <v>79</v>
      </c>
      <c r="D17" s="72" t="s">
        <v>80</v>
      </c>
      <c r="E17" s="72" t="s">
        <v>20</v>
      </c>
      <c r="F17" s="72" t="s">
        <v>21</v>
      </c>
      <c r="G17" s="73" t="s">
        <v>22</v>
      </c>
      <c r="H17" s="73" t="s">
        <v>81</v>
      </c>
    </row>
    <row r="18" spans="1:8" ht="15" customHeight="1" x14ac:dyDescent="0.25">
      <c r="A18" s="74"/>
      <c r="B18" s="75"/>
      <c r="C18" s="76"/>
      <c r="D18" s="74"/>
      <c r="E18" s="74"/>
      <c r="F18" s="77"/>
      <c r="G18" s="78">
        <v>1691</v>
      </c>
      <c r="H18" s="79" t="s">
        <v>82</v>
      </c>
    </row>
    <row r="19" spans="1:8" ht="15" customHeight="1" x14ac:dyDescent="0.25">
      <c r="A19" s="80">
        <v>45385</v>
      </c>
      <c r="B19" s="81" t="s">
        <v>83</v>
      </c>
      <c r="C19" s="82" t="s">
        <v>84</v>
      </c>
      <c r="D19" s="82"/>
      <c r="E19" s="82"/>
      <c r="F19" s="83">
        <v>60</v>
      </c>
      <c r="G19" s="84"/>
      <c r="H19" s="81" t="s">
        <v>85</v>
      </c>
    </row>
    <row r="20" spans="1:8" ht="30" x14ac:dyDescent="0.25">
      <c r="A20" s="85">
        <v>45385</v>
      </c>
      <c r="B20" s="86" t="s">
        <v>86</v>
      </c>
      <c r="C20" s="82" t="s">
        <v>87</v>
      </c>
      <c r="D20" s="87">
        <v>40590</v>
      </c>
      <c r="E20" s="87"/>
      <c r="F20" s="88">
        <v>308.7</v>
      </c>
      <c r="G20" s="89"/>
      <c r="H20" s="81" t="s">
        <v>88</v>
      </c>
    </row>
    <row r="21" spans="1:8" ht="15" customHeight="1" x14ac:dyDescent="0.25">
      <c r="A21" s="90">
        <v>45390</v>
      </c>
      <c r="B21" s="81" t="s">
        <v>89</v>
      </c>
      <c r="C21" s="82" t="s">
        <v>87</v>
      </c>
      <c r="D21" s="87">
        <v>479933</v>
      </c>
      <c r="E21" s="74"/>
      <c r="F21" s="91">
        <v>469.9</v>
      </c>
      <c r="G21" s="92"/>
      <c r="H21" s="81" t="s">
        <v>90</v>
      </c>
    </row>
    <row r="22" spans="1:8" ht="15" customHeight="1" x14ac:dyDescent="0.25">
      <c r="A22" s="85">
        <v>45390</v>
      </c>
      <c r="B22" s="93" t="s">
        <v>91</v>
      </c>
      <c r="C22" s="82" t="s">
        <v>92</v>
      </c>
      <c r="D22" s="94"/>
      <c r="E22" s="95"/>
      <c r="F22" s="88">
        <v>494.93</v>
      </c>
      <c r="G22" s="96"/>
      <c r="H22" s="97" t="s">
        <v>91</v>
      </c>
    </row>
    <row r="23" spans="1:8" ht="15" customHeight="1" x14ac:dyDescent="0.25">
      <c r="A23" s="90">
        <v>45392</v>
      </c>
      <c r="B23" s="97" t="s">
        <v>93</v>
      </c>
      <c r="C23" s="82" t="s">
        <v>87</v>
      </c>
      <c r="D23" s="94">
        <v>268364</v>
      </c>
      <c r="E23" s="98"/>
      <c r="F23" s="88">
        <v>23.48</v>
      </c>
      <c r="G23" s="84"/>
      <c r="H23" s="97" t="s">
        <v>93</v>
      </c>
    </row>
    <row r="24" spans="1:8" ht="15" customHeight="1" x14ac:dyDescent="0.25">
      <c r="A24" s="99">
        <v>45394</v>
      </c>
      <c r="B24" s="81" t="s">
        <v>94</v>
      </c>
      <c r="C24" s="95" t="s">
        <v>87</v>
      </c>
      <c r="D24" s="87">
        <v>10431</v>
      </c>
      <c r="E24" s="95"/>
      <c r="F24" s="83">
        <v>151.99</v>
      </c>
      <c r="G24" s="84"/>
      <c r="H24" s="81" t="s">
        <v>94</v>
      </c>
    </row>
    <row r="25" spans="1:8" ht="15" customHeight="1" x14ac:dyDescent="0.25">
      <c r="A25" s="99">
        <v>45394</v>
      </c>
      <c r="B25" s="81" t="s">
        <v>95</v>
      </c>
      <c r="C25" s="95" t="s">
        <v>87</v>
      </c>
      <c r="D25" s="100">
        <v>542873</v>
      </c>
      <c r="E25" s="95"/>
      <c r="F25" s="88">
        <v>23.4</v>
      </c>
      <c r="G25" s="84"/>
      <c r="H25" s="97" t="s">
        <v>95</v>
      </c>
    </row>
    <row r="26" spans="1:8" ht="15" customHeight="1" x14ac:dyDescent="0.25">
      <c r="A26" s="99">
        <v>45394</v>
      </c>
      <c r="B26" s="81" t="s">
        <v>96</v>
      </c>
      <c r="C26" s="95"/>
      <c r="D26" s="82"/>
      <c r="E26" s="101"/>
      <c r="F26" s="102">
        <v>28.5</v>
      </c>
      <c r="G26" s="84"/>
      <c r="H26" s="97" t="s">
        <v>96</v>
      </c>
    </row>
    <row r="27" spans="1:8" ht="15" customHeight="1" x14ac:dyDescent="0.25">
      <c r="A27" s="103">
        <v>45394</v>
      </c>
      <c r="B27" s="81" t="s">
        <v>97</v>
      </c>
      <c r="C27" s="95"/>
      <c r="D27" s="82"/>
      <c r="E27" s="102">
        <v>2000</v>
      </c>
      <c r="F27" s="95"/>
      <c r="G27" s="84"/>
      <c r="H27" s="97" t="s">
        <v>97</v>
      </c>
    </row>
    <row r="28" spans="1:8" ht="30" x14ac:dyDescent="0.25">
      <c r="A28" s="103">
        <v>45398</v>
      </c>
      <c r="B28" s="81" t="s">
        <v>98</v>
      </c>
      <c r="C28" s="82" t="s">
        <v>87</v>
      </c>
      <c r="D28" s="95">
        <v>45594</v>
      </c>
      <c r="E28" s="98"/>
      <c r="F28" s="88">
        <v>394.3</v>
      </c>
      <c r="G28" s="84"/>
      <c r="H28" s="81" t="s">
        <v>106</v>
      </c>
    </row>
    <row r="29" spans="1:8" ht="15" customHeight="1" x14ac:dyDescent="0.25">
      <c r="A29" s="85">
        <v>45399</v>
      </c>
      <c r="B29" s="97" t="s">
        <v>96</v>
      </c>
      <c r="C29" s="95"/>
      <c r="D29" s="104"/>
      <c r="E29" s="73"/>
      <c r="F29" s="88">
        <v>27</v>
      </c>
      <c r="G29" s="73"/>
      <c r="H29" s="97" t="s">
        <v>99</v>
      </c>
    </row>
    <row r="30" spans="1:8" ht="15" customHeight="1" x14ac:dyDescent="0.25">
      <c r="A30" s="85">
        <v>45399</v>
      </c>
      <c r="B30" s="81" t="s">
        <v>100</v>
      </c>
      <c r="C30" s="104"/>
      <c r="D30" s="104"/>
      <c r="E30" s="73"/>
      <c r="F30" s="88">
        <v>8.6</v>
      </c>
      <c r="G30" s="73"/>
      <c r="H30" s="97" t="s">
        <v>101</v>
      </c>
    </row>
    <row r="31" spans="1:8" ht="15" customHeight="1" x14ac:dyDescent="0.25">
      <c r="A31" s="95"/>
      <c r="B31" s="97"/>
      <c r="C31" s="95"/>
      <c r="D31" s="95"/>
      <c r="E31" s="95"/>
      <c r="F31" s="95"/>
      <c r="G31" s="95"/>
      <c r="H31" s="97"/>
    </row>
    <row r="32" spans="1:8" ht="15" customHeight="1" x14ac:dyDescent="0.25">
      <c r="A32" s="95"/>
      <c r="B32" s="97"/>
      <c r="C32" s="95"/>
      <c r="D32" s="95"/>
      <c r="E32" s="95"/>
      <c r="F32" s="95"/>
      <c r="G32" s="95"/>
      <c r="H32" s="97"/>
    </row>
    <row r="33" spans="1:8" ht="15" customHeight="1" x14ac:dyDescent="0.25">
      <c r="A33" s="95"/>
      <c r="B33" s="97"/>
      <c r="C33" s="95"/>
      <c r="D33" s="95"/>
      <c r="E33" s="98"/>
      <c r="F33" s="95"/>
      <c r="G33" s="95"/>
      <c r="H33" s="97"/>
    </row>
    <row r="34" spans="1:8" ht="15" customHeight="1" x14ac:dyDescent="0.25">
      <c r="A34" s="95"/>
      <c r="B34" s="97"/>
      <c r="C34" s="95"/>
      <c r="D34" s="104"/>
      <c r="E34" s="73"/>
      <c r="F34" s="95"/>
      <c r="G34" s="95"/>
      <c r="H34" s="97"/>
    </row>
    <row r="35" spans="1:8" ht="15" customHeight="1" x14ac:dyDescent="0.25">
      <c r="A35" s="95"/>
      <c r="B35" s="97"/>
      <c r="C35" s="95"/>
      <c r="D35" s="95"/>
      <c r="E35" s="95"/>
      <c r="F35" s="95"/>
      <c r="G35" s="95"/>
      <c r="H35" s="97"/>
    </row>
    <row r="36" spans="1:8" ht="15" customHeight="1" x14ac:dyDescent="0.25">
      <c r="A36" s="95"/>
      <c r="B36" s="97"/>
      <c r="C36" s="95"/>
      <c r="D36" s="95"/>
      <c r="E36" s="95"/>
      <c r="F36" s="95"/>
      <c r="G36" s="95"/>
      <c r="H36" s="97"/>
    </row>
    <row r="37" spans="1:8" ht="15" customHeight="1" x14ac:dyDescent="0.25">
      <c r="A37" s="105"/>
      <c r="B37" s="106" t="s">
        <v>102</v>
      </c>
      <c r="C37" s="105"/>
      <c r="D37" s="105"/>
      <c r="E37" s="107">
        <v>2000</v>
      </c>
      <c r="F37" s="107">
        <v>1990.8</v>
      </c>
      <c r="G37" s="108">
        <v>1700.2</v>
      </c>
      <c r="H37" s="109" t="s">
        <v>103</v>
      </c>
    </row>
    <row r="38" spans="1:8" ht="15" customHeight="1" x14ac:dyDescent="0.25">
      <c r="A38" s="110"/>
      <c r="B38" s="71"/>
      <c r="C38" s="110"/>
      <c r="D38" s="110"/>
      <c r="E38" s="71"/>
      <c r="F38" s="71"/>
      <c r="G38" s="71"/>
      <c r="H38" s="111"/>
    </row>
    <row r="39" spans="1:8" ht="15" customHeight="1" x14ac:dyDescent="0.25">
      <c r="A39" s="110"/>
      <c r="B39" s="71"/>
      <c r="C39" s="110"/>
      <c r="D39" s="110"/>
      <c r="E39" s="71"/>
      <c r="F39" s="71"/>
      <c r="G39" s="71"/>
      <c r="H39" s="111"/>
    </row>
    <row r="40" spans="1:8" ht="15" customHeight="1" x14ac:dyDescent="0.25">
      <c r="A40" s="70"/>
      <c r="B40" s="70"/>
      <c r="C40" s="70"/>
      <c r="D40" s="70"/>
      <c r="E40" s="70"/>
      <c r="F40" s="70"/>
      <c r="G40" s="70"/>
      <c r="H40" s="70"/>
    </row>
    <row r="41" spans="1:8" ht="15" customHeight="1" x14ac:dyDescent="0.25">
      <c r="A41" s="70"/>
      <c r="B41" s="70"/>
      <c r="C41" s="70"/>
      <c r="D41" s="70"/>
      <c r="E41" s="70"/>
      <c r="F41" s="70"/>
      <c r="G41" s="70"/>
      <c r="H41" s="70"/>
    </row>
    <row r="42" spans="1:8" ht="15" customHeight="1" x14ac:dyDescent="0.25">
      <c r="A42" s="70"/>
      <c r="B42" s="110" t="s">
        <v>104</v>
      </c>
      <c r="C42" s="110"/>
      <c r="D42" s="110"/>
      <c r="E42" s="110" t="s">
        <v>8</v>
      </c>
      <c r="F42" s="110"/>
      <c r="G42" s="110"/>
      <c r="H42" s="112"/>
    </row>
    <row r="43" spans="1:8" ht="15" customHeight="1" x14ac:dyDescent="0.25">
      <c r="A43" s="70"/>
      <c r="B43" s="110" t="s">
        <v>9</v>
      </c>
      <c r="C43" s="110"/>
      <c r="D43" s="110"/>
      <c r="E43" s="110" t="s">
        <v>10</v>
      </c>
      <c r="F43" s="110"/>
      <c r="G43" s="110"/>
      <c r="H43" s="110"/>
    </row>
    <row r="44" spans="1:8" ht="15" customHeight="1" x14ac:dyDescent="0.25">
      <c r="A44" s="70"/>
      <c r="B44" s="110" t="s">
        <v>105</v>
      </c>
      <c r="C44" s="110"/>
      <c r="D44" s="110"/>
      <c r="E44" s="110" t="s">
        <v>12</v>
      </c>
      <c r="F44" s="110"/>
      <c r="G44" s="110"/>
      <c r="H44" s="110"/>
    </row>
    <row r="45" spans="1:8" ht="15" customHeight="1" x14ac:dyDescent="0.25">
      <c r="A45" s="70"/>
      <c r="B45" s="110"/>
      <c r="C45" s="110"/>
      <c r="D45" s="110"/>
      <c r="E45" s="110"/>
      <c r="F45" s="110"/>
      <c r="G45" s="110"/>
      <c r="H45" s="110"/>
    </row>
    <row r="46" spans="1:8" ht="15" customHeight="1" x14ac:dyDescent="0.25">
      <c r="A46" s="70"/>
      <c r="B46" s="110"/>
      <c r="C46" s="110"/>
      <c r="D46" s="110"/>
      <c r="E46" s="110"/>
      <c r="F46" s="110"/>
      <c r="G46" s="110"/>
      <c r="H46" s="110"/>
    </row>
    <row r="47" spans="1:8" ht="15" customHeight="1" x14ac:dyDescent="0.25">
      <c r="A47" s="70"/>
      <c r="B47" s="110"/>
      <c r="C47" s="110" t="s">
        <v>8</v>
      </c>
      <c r="D47" s="110"/>
      <c r="E47" s="110"/>
      <c r="F47" s="110"/>
      <c r="G47" s="110"/>
      <c r="H47" s="110"/>
    </row>
    <row r="48" spans="1:8" ht="15" customHeight="1" x14ac:dyDescent="0.25">
      <c r="A48" s="70"/>
      <c r="B48" s="110"/>
      <c r="C48" s="110" t="s">
        <v>14</v>
      </c>
      <c r="D48" s="110"/>
      <c r="E48" s="110"/>
      <c r="F48" s="110"/>
      <c r="G48" s="110"/>
      <c r="H48" s="110"/>
    </row>
    <row r="49" spans="1:8" ht="15" customHeight="1" x14ac:dyDescent="0.25">
      <c r="A49" s="70"/>
      <c r="B49" s="110"/>
      <c r="C49" s="110" t="s">
        <v>15</v>
      </c>
      <c r="D49" s="110"/>
      <c r="E49" s="110"/>
      <c r="F49" s="110"/>
      <c r="G49" s="110"/>
      <c r="H49" s="110"/>
    </row>
    <row r="50" spans="1:8" ht="15" customHeight="1" x14ac:dyDescent="0.25">
      <c r="A50" s="70"/>
      <c r="B50" s="110"/>
      <c r="C50" s="110"/>
      <c r="D50" s="110"/>
      <c r="E50" s="110"/>
      <c r="F50" s="110"/>
      <c r="G50" s="110"/>
      <c r="H50" s="110"/>
    </row>
    <row r="51" spans="1:8" ht="15" customHeight="1" x14ac:dyDescent="0.25">
      <c r="A51" s="70"/>
      <c r="B51" s="110"/>
      <c r="C51" s="110"/>
      <c r="D51" s="110"/>
      <c r="E51" s="110"/>
      <c r="F51" s="110"/>
      <c r="G51" s="110"/>
      <c r="H51" s="110"/>
    </row>
    <row r="52" spans="1:8" ht="15" customHeight="1" x14ac:dyDescent="0.25">
      <c r="A52" s="70"/>
      <c r="B52" s="70"/>
      <c r="C52" s="70"/>
      <c r="D52" s="70"/>
      <c r="E52" s="70"/>
      <c r="F52" s="70"/>
      <c r="G52" s="70"/>
      <c r="H52" s="70"/>
    </row>
    <row r="53" spans="1:8" ht="15" customHeight="1" x14ac:dyDescent="0.25">
      <c r="A53" s="70"/>
      <c r="B53" s="70"/>
      <c r="C53" s="110" t="s">
        <v>30</v>
      </c>
      <c r="D53" s="70"/>
      <c r="E53" s="70"/>
      <c r="F53" s="70"/>
      <c r="G53" s="70"/>
      <c r="H53" s="70"/>
    </row>
    <row r="54" spans="1:8" ht="15" customHeight="1" x14ac:dyDescent="0.25"/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2024-11-07T14:42:54Z</dcterms:modified>
  <cp:category/>
  <cp:contentStatus/>
</cp:coreProperties>
</file>